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 for AA\Desktop\Аттестация школы\загрузили на сайт\ДО\Мониторинг\мониторинг мц\Стартовый мониторинг\"/>
    </mc:Choice>
  </mc:AlternateContent>
  <bookViews>
    <workbookView xWindow="0" yWindow="0" windowWidth="28800" windowHeight="11700"/>
  </bookViews>
  <sheets>
    <sheet name="4-5 старт" sheetId="1" r:id="rId1"/>
  </sheets>
  <definedNames>
    <definedName name="_xlnm._FilterDatabase" localSheetId="0" hidden="1">'4-5 старт'!$L$1:$L$27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1" l="1"/>
  <c r="L19" i="1"/>
  <c r="K19" i="1"/>
  <c r="J19" i="1"/>
  <c r="K18" i="1"/>
  <c r="L18" i="1" s="1"/>
  <c r="J18" i="1"/>
  <c r="L17" i="1"/>
  <c r="K17" i="1"/>
  <c r="J17" i="1"/>
  <c r="K16" i="1"/>
  <c r="L16" i="1" s="1"/>
  <c r="J16" i="1"/>
  <c r="L15" i="1"/>
  <c r="K15" i="1"/>
  <c r="J15" i="1"/>
  <c r="K14" i="1"/>
  <c r="L14" i="1" s="1"/>
  <c r="J14" i="1"/>
  <c r="L13" i="1"/>
  <c r="K13" i="1"/>
  <c r="J13" i="1"/>
  <c r="K12" i="1"/>
  <c r="L12" i="1" s="1"/>
  <c r="J12" i="1"/>
  <c r="L11" i="1"/>
  <c r="K11" i="1"/>
  <c r="J11" i="1"/>
  <c r="K10" i="1"/>
  <c r="L10" i="1" s="1"/>
  <c r="J10" i="1"/>
  <c r="L9" i="1"/>
  <c r="K24" i="1" s="1"/>
  <c r="L24" i="1" s="1"/>
  <c r="K9" i="1"/>
  <c r="J9" i="1"/>
  <c r="K22" i="1" l="1"/>
  <c r="L22" i="1" s="1"/>
  <c r="K23" i="1"/>
  <c r="L23" i="1" s="1"/>
</calcChain>
</file>

<file path=xl/sharedStrings.xml><?xml version="1.0" encoding="utf-8"?>
<sst xmlns="http://schemas.openxmlformats.org/spreadsheetml/2006/main" count="36" uniqueCount="36">
  <si>
    <t xml:space="preserve">Лист наблюдения  </t>
  </si>
  <si>
    <t xml:space="preserve">результатов диагностики стартового контроля в старшей группе (от 4 лет) </t>
  </si>
  <si>
    <t xml:space="preserve">Учебный год: _2021-2022___________       Группа:____старшая _________________     Дата проведения:_сентябрь__________ </t>
  </si>
  <si>
    <t>Образовательная область "Здоровье"</t>
  </si>
  <si>
    <t>№</t>
  </si>
  <si>
    <t>Ф.И.ребенка</t>
  </si>
  <si>
    <t>Физическая культура</t>
  </si>
  <si>
    <t>Общее количество баллов</t>
  </si>
  <si>
    <t>Средний балл</t>
  </si>
  <si>
    <t xml:space="preserve">Уровень усвоения Типовой программы </t>
  </si>
  <si>
    <t>4-5-Зд.1 выполняет основные движения</t>
  </si>
  <si>
    <t>4-5-Зд.2 перестраивается в колонну по одному, в круг, находит свое место в строю</t>
  </si>
  <si>
    <t>4-5-Зд.3 принимает нужное исходное положение, соблюдает последовательность выполнения</t>
  </si>
  <si>
    <t>4-5-Зд.4 катается с невысокой горки; катают друг друга</t>
  </si>
  <si>
    <t>4-5-Зд.5 умеет кататься на трехколесном велосипеде, погружается в воду, играет в воде</t>
  </si>
  <si>
    <t>4-5-Зд.6 проявляет самостоятельность при выполнении культурно-гигиенических навыков</t>
  </si>
  <si>
    <t>Доценко Вениамин</t>
  </si>
  <si>
    <t>Дубровский Павел</t>
  </si>
  <si>
    <t>Реммель Максим</t>
  </si>
  <si>
    <t>Реммель Михаил</t>
  </si>
  <si>
    <t>Шестюк Димитрий</t>
  </si>
  <si>
    <t>Демина Эмилия</t>
  </si>
  <si>
    <t>Осоольчук София</t>
  </si>
  <si>
    <t>Огневой Ярослав</t>
  </si>
  <si>
    <t>Иванова Анна</t>
  </si>
  <si>
    <t>Поплевичева Виктория</t>
  </si>
  <si>
    <t>Шестюк Евгений</t>
  </si>
  <si>
    <t>кол-во</t>
  </si>
  <si>
    <t>%</t>
  </si>
  <si>
    <t>А (всего детей)</t>
  </si>
  <si>
    <t xml:space="preserve">Б (I уровень) </t>
  </si>
  <si>
    <t xml:space="preserve">В (II уровень) </t>
  </si>
  <si>
    <t>Г (III уровень)</t>
  </si>
  <si>
    <t>І ур</t>
  </si>
  <si>
    <t>ІІ ур</t>
  </si>
  <si>
    <t>ІІІ 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</si>
</sst>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2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5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3"/>
  <sheetViews>
    <sheetView tabSelected="1" topLeftCell="A4" zoomScale="110" zoomScaleNormal="110" workbookViewId="0">
      <selection activeCell="K23" sqref="K23"/>
    </sheetView>
  </sheetViews>
  <sheetFormatPr defaultRowHeight="15" x14ac:dyDescent="0.25"/>
  <cols>
    <col min="2" max="2" width="4.7109375" customWidth="1"/>
    <col min="3" max="3" width="25.42578125" customWidth="1"/>
    <col min="4" max="4" width="5" customWidth="1"/>
    <col min="5" max="5" width="8.85546875" customWidth="1"/>
    <col min="6" max="6" width="10.140625" customWidth="1"/>
    <col min="7" max="7" width="7.7109375" customWidth="1"/>
    <col min="8" max="8" width="8.5703125" customWidth="1"/>
    <col min="9" max="9" width="9.85546875" customWidth="1"/>
    <col min="12" max="12" width="10.5703125" customWidth="1"/>
  </cols>
  <sheetData>
    <row r="2" spans="1:13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6" spans="1:13" x14ac:dyDescent="0.25">
      <c r="B6" s="2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</row>
    <row r="7" spans="1:13" x14ac:dyDescent="0.25">
      <c r="B7" s="3" t="s">
        <v>4</v>
      </c>
      <c r="C7" s="3" t="s">
        <v>5</v>
      </c>
      <c r="D7" s="4" t="s">
        <v>6</v>
      </c>
      <c r="E7" s="5"/>
      <c r="F7" s="5"/>
      <c r="G7" s="5"/>
      <c r="H7" s="5"/>
      <c r="I7" s="6"/>
      <c r="J7" s="7" t="s">
        <v>7</v>
      </c>
      <c r="K7" s="8" t="s">
        <v>8</v>
      </c>
      <c r="L7" s="9" t="s">
        <v>9</v>
      </c>
    </row>
    <row r="8" spans="1:13" ht="126.75" customHeight="1" x14ac:dyDescent="0.25">
      <c r="B8" s="3"/>
      <c r="C8" s="3"/>
      <c r="D8" s="10" t="s">
        <v>10</v>
      </c>
      <c r="E8" s="10" t="s">
        <v>11</v>
      </c>
      <c r="F8" s="10" t="s">
        <v>12</v>
      </c>
      <c r="G8" s="10" t="s">
        <v>13</v>
      </c>
      <c r="H8" s="10" t="s">
        <v>14</v>
      </c>
      <c r="I8" s="10" t="s">
        <v>15</v>
      </c>
      <c r="J8" s="11"/>
      <c r="K8" s="12"/>
      <c r="L8" s="9"/>
    </row>
    <row r="9" spans="1:13" x14ac:dyDescent="0.25">
      <c r="B9" s="13">
        <v>1</v>
      </c>
      <c r="C9" s="13" t="s">
        <v>16</v>
      </c>
      <c r="D9" s="13">
        <v>1</v>
      </c>
      <c r="E9" s="13">
        <v>2</v>
      </c>
      <c r="F9" s="13">
        <v>1</v>
      </c>
      <c r="G9" s="13">
        <v>2</v>
      </c>
      <c r="H9" s="13">
        <v>2</v>
      </c>
      <c r="I9" s="13">
        <v>1</v>
      </c>
      <c r="J9" s="14">
        <f>SUM(D9:I9)</f>
        <v>9</v>
      </c>
      <c r="K9" s="15">
        <f>AVERAGE(D9:I9)</f>
        <v>1.5</v>
      </c>
      <c r="L9" s="16" t="str">
        <f t="shared" ref="L9:L19" si="0">IF(D9="","",VLOOKUP(K9,$J$81:$K$83,2,TRUE))</f>
        <v>І ур</v>
      </c>
    </row>
    <row r="10" spans="1:13" x14ac:dyDescent="0.25">
      <c r="B10" s="13">
        <v>2</v>
      </c>
      <c r="C10" s="13" t="s">
        <v>17</v>
      </c>
      <c r="D10" s="13">
        <v>1</v>
      </c>
      <c r="E10" s="13">
        <v>1</v>
      </c>
      <c r="F10" s="13">
        <v>1</v>
      </c>
      <c r="G10" s="13">
        <v>2</v>
      </c>
      <c r="H10" s="13">
        <v>1</v>
      </c>
      <c r="I10" s="13">
        <v>1</v>
      </c>
      <c r="J10" s="14">
        <f t="shared" ref="J10:J19" si="1">SUM(D10:I10)</f>
        <v>7</v>
      </c>
      <c r="K10" s="15">
        <f t="shared" ref="K10:K19" si="2">AVERAGE(D10,E10,F10,G10,H10,I10)</f>
        <v>1.1666666666666667</v>
      </c>
      <c r="L10" s="16" t="str">
        <f t="shared" si="0"/>
        <v>І ур</v>
      </c>
    </row>
    <row r="11" spans="1:13" x14ac:dyDescent="0.25">
      <c r="B11" s="13">
        <v>3</v>
      </c>
      <c r="C11" s="13" t="s">
        <v>18</v>
      </c>
      <c r="D11" s="13">
        <v>1</v>
      </c>
      <c r="E11" s="13">
        <v>2</v>
      </c>
      <c r="F11" s="13">
        <v>1</v>
      </c>
      <c r="G11" s="13">
        <v>2</v>
      </c>
      <c r="H11" s="13">
        <v>1</v>
      </c>
      <c r="I11" s="13">
        <v>1</v>
      </c>
      <c r="J11" s="14">
        <f t="shared" si="1"/>
        <v>8</v>
      </c>
      <c r="K11" s="15">
        <f t="shared" si="2"/>
        <v>1.3333333333333333</v>
      </c>
      <c r="L11" s="16" t="str">
        <f t="shared" si="0"/>
        <v>І ур</v>
      </c>
    </row>
    <row r="12" spans="1:13" x14ac:dyDescent="0.25">
      <c r="B12" s="13">
        <v>4</v>
      </c>
      <c r="C12" s="13" t="s">
        <v>19</v>
      </c>
      <c r="D12" s="13">
        <v>1</v>
      </c>
      <c r="E12" s="13">
        <v>1</v>
      </c>
      <c r="F12" s="13">
        <v>1</v>
      </c>
      <c r="G12" s="13">
        <v>1</v>
      </c>
      <c r="H12" s="13">
        <v>1</v>
      </c>
      <c r="I12" s="13">
        <v>1</v>
      </c>
      <c r="J12" s="14">
        <f t="shared" si="1"/>
        <v>6</v>
      </c>
      <c r="K12" s="15">
        <f t="shared" si="2"/>
        <v>1</v>
      </c>
      <c r="L12" s="16" t="str">
        <f t="shared" si="0"/>
        <v>І ур</v>
      </c>
    </row>
    <row r="13" spans="1:13" x14ac:dyDescent="0.25">
      <c r="B13" s="13">
        <v>5</v>
      </c>
      <c r="C13" s="13" t="s">
        <v>20</v>
      </c>
      <c r="D13" s="13">
        <v>1</v>
      </c>
      <c r="E13" s="13">
        <v>1</v>
      </c>
      <c r="F13" s="13">
        <v>1</v>
      </c>
      <c r="G13" s="13">
        <v>2</v>
      </c>
      <c r="H13" s="13">
        <v>2</v>
      </c>
      <c r="I13" s="13">
        <v>1</v>
      </c>
      <c r="J13" s="14">
        <f t="shared" si="1"/>
        <v>8</v>
      </c>
      <c r="K13" s="15">
        <f t="shared" si="2"/>
        <v>1.3333333333333333</v>
      </c>
      <c r="L13" s="16" t="str">
        <f t="shared" si="0"/>
        <v>І ур</v>
      </c>
    </row>
    <row r="14" spans="1:13" x14ac:dyDescent="0.25">
      <c r="B14" s="13">
        <v>6</v>
      </c>
      <c r="C14" s="13" t="s">
        <v>21</v>
      </c>
      <c r="D14" s="13">
        <v>1</v>
      </c>
      <c r="E14" s="13">
        <v>1</v>
      </c>
      <c r="F14" s="13">
        <v>1</v>
      </c>
      <c r="G14" s="13">
        <v>2</v>
      </c>
      <c r="H14" s="13">
        <v>1</v>
      </c>
      <c r="I14" s="13">
        <v>1</v>
      </c>
      <c r="J14" s="14">
        <f t="shared" si="1"/>
        <v>7</v>
      </c>
      <c r="K14" s="15">
        <f t="shared" si="2"/>
        <v>1.1666666666666667</v>
      </c>
      <c r="L14" s="16" t="str">
        <f t="shared" si="0"/>
        <v>І ур</v>
      </c>
    </row>
    <row r="15" spans="1:13" x14ac:dyDescent="0.25">
      <c r="B15" s="13">
        <v>7</v>
      </c>
      <c r="C15" s="13" t="s">
        <v>22</v>
      </c>
      <c r="D15" s="13">
        <v>2</v>
      </c>
      <c r="E15" s="13">
        <v>2</v>
      </c>
      <c r="F15" s="13">
        <v>1</v>
      </c>
      <c r="G15" s="13">
        <v>2</v>
      </c>
      <c r="H15" s="13">
        <v>1</v>
      </c>
      <c r="I15" s="13">
        <v>1</v>
      </c>
      <c r="J15" s="14">
        <f t="shared" si="1"/>
        <v>9</v>
      </c>
      <c r="K15" s="15">
        <f t="shared" si="2"/>
        <v>1.5</v>
      </c>
      <c r="L15" s="16" t="str">
        <f t="shared" si="0"/>
        <v>І ур</v>
      </c>
    </row>
    <row r="16" spans="1:13" x14ac:dyDescent="0.25">
      <c r="B16" s="13">
        <v>8</v>
      </c>
      <c r="C16" s="13" t="s">
        <v>23</v>
      </c>
      <c r="D16" s="13">
        <v>1</v>
      </c>
      <c r="E16" s="13">
        <v>1</v>
      </c>
      <c r="F16" s="13">
        <v>1</v>
      </c>
      <c r="G16" s="13">
        <v>1</v>
      </c>
      <c r="H16" s="13">
        <v>2</v>
      </c>
      <c r="I16" s="13">
        <v>1</v>
      </c>
      <c r="J16" s="14">
        <f t="shared" si="1"/>
        <v>7</v>
      </c>
      <c r="K16" s="15">
        <f t="shared" si="2"/>
        <v>1.1666666666666667</v>
      </c>
      <c r="L16" s="16" t="str">
        <f t="shared" si="0"/>
        <v>І ур</v>
      </c>
    </row>
    <row r="17" spans="2:12" x14ac:dyDescent="0.25">
      <c r="B17" s="13">
        <v>9</v>
      </c>
      <c r="C17" s="13" t="s">
        <v>24</v>
      </c>
      <c r="D17" s="13">
        <v>1</v>
      </c>
      <c r="E17" s="13">
        <v>2</v>
      </c>
      <c r="F17" s="13">
        <v>2</v>
      </c>
      <c r="G17" s="13">
        <v>1</v>
      </c>
      <c r="H17" s="13">
        <v>1</v>
      </c>
      <c r="I17" s="13">
        <v>2</v>
      </c>
      <c r="J17" s="14">
        <f t="shared" si="1"/>
        <v>9</v>
      </c>
      <c r="K17" s="15">
        <f t="shared" si="2"/>
        <v>1.5</v>
      </c>
      <c r="L17" s="16" t="str">
        <f t="shared" si="0"/>
        <v>І ур</v>
      </c>
    </row>
    <row r="18" spans="2:12" x14ac:dyDescent="0.25">
      <c r="B18" s="13">
        <v>10</v>
      </c>
      <c r="C18" s="13" t="s">
        <v>25</v>
      </c>
      <c r="D18" s="13">
        <v>1</v>
      </c>
      <c r="E18" s="13">
        <v>1</v>
      </c>
      <c r="F18" s="13">
        <v>2</v>
      </c>
      <c r="G18" s="13">
        <v>1</v>
      </c>
      <c r="H18" s="13">
        <v>2</v>
      </c>
      <c r="I18" s="13">
        <v>2</v>
      </c>
      <c r="J18" s="14">
        <f t="shared" si="1"/>
        <v>9</v>
      </c>
      <c r="K18" s="15">
        <f t="shared" si="2"/>
        <v>1.5</v>
      </c>
      <c r="L18" s="16" t="str">
        <f t="shared" si="0"/>
        <v>І ур</v>
      </c>
    </row>
    <row r="19" spans="2:12" x14ac:dyDescent="0.25">
      <c r="B19" s="13">
        <v>11</v>
      </c>
      <c r="C19" s="13" t="s">
        <v>26</v>
      </c>
      <c r="D19" s="13">
        <v>1</v>
      </c>
      <c r="E19" s="13">
        <v>2</v>
      </c>
      <c r="F19" s="13">
        <v>2</v>
      </c>
      <c r="G19" s="13">
        <v>1</v>
      </c>
      <c r="H19" s="13">
        <v>1</v>
      </c>
      <c r="I19" s="13">
        <v>2</v>
      </c>
      <c r="J19" s="14">
        <f t="shared" si="1"/>
        <v>9</v>
      </c>
      <c r="K19" s="15">
        <f t="shared" si="2"/>
        <v>1.5</v>
      </c>
      <c r="L19" s="16" t="str">
        <f t="shared" si="0"/>
        <v>І ур</v>
      </c>
    </row>
    <row r="20" spans="2:12" x14ac:dyDescent="0.25">
      <c r="B20" s="17"/>
      <c r="C20" s="17"/>
      <c r="D20" s="18"/>
      <c r="E20" s="18"/>
      <c r="F20" s="18"/>
      <c r="G20" s="18"/>
      <c r="H20" s="18"/>
      <c r="I20" s="18"/>
      <c r="J20" s="18"/>
      <c r="K20" s="19" t="s">
        <v>27</v>
      </c>
      <c r="L20" s="19" t="s">
        <v>28</v>
      </c>
    </row>
    <row r="21" spans="2:12" x14ac:dyDescent="0.25">
      <c r="B21" s="20"/>
      <c r="C21" s="20"/>
      <c r="D21" s="21" t="s">
        <v>29</v>
      </c>
      <c r="E21" s="22"/>
      <c r="F21" s="22"/>
      <c r="G21" s="22"/>
      <c r="H21" s="22"/>
      <c r="I21" s="22"/>
      <c r="J21" s="23"/>
      <c r="K21" s="19">
        <f>COUNTA(C9:C19)</f>
        <v>11</v>
      </c>
      <c r="L21" s="19">
        <v>100</v>
      </c>
    </row>
    <row r="22" spans="2:12" x14ac:dyDescent="0.25">
      <c r="B22" s="20"/>
      <c r="C22" s="20"/>
      <c r="D22" s="24" t="s">
        <v>30</v>
      </c>
      <c r="E22" s="25"/>
      <c r="F22" s="25"/>
      <c r="G22" s="25"/>
      <c r="H22" s="25"/>
      <c r="I22" s="25"/>
      <c r="J22" s="26"/>
      <c r="K22" s="27">
        <f>COUNTIF(L9:L19,"І ур")</f>
        <v>11</v>
      </c>
      <c r="L22" s="28">
        <f>(K22/K21)*100</f>
        <v>100</v>
      </c>
    </row>
    <row r="23" spans="2:12" x14ac:dyDescent="0.25">
      <c r="B23" s="20"/>
      <c r="C23" s="20"/>
      <c r="D23" s="24" t="s">
        <v>31</v>
      </c>
      <c r="E23" s="25"/>
      <c r="F23" s="25"/>
      <c r="G23" s="25"/>
      <c r="H23" s="25"/>
      <c r="I23" s="25"/>
      <c r="J23" s="26"/>
      <c r="K23" s="27">
        <f>COUNTIF(L9:L19,"ІІ ур")</f>
        <v>0</v>
      </c>
      <c r="L23" s="28">
        <f>(K23/K21)*100</f>
        <v>0</v>
      </c>
    </row>
    <row r="24" spans="2:12" x14ac:dyDescent="0.25">
      <c r="B24" s="29"/>
      <c r="C24" s="29"/>
      <c r="D24" s="24" t="s">
        <v>32</v>
      </c>
      <c r="E24" s="25"/>
      <c r="F24" s="25"/>
      <c r="G24" s="25"/>
      <c r="H24" s="25"/>
      <c r="I24" s="25"/>
      <c r="J24" s="26"/>
      <c r="K24" s="27">
        <f>COUNTIF(L9:L19,"ІІІ ур")</f>
        <v>0</v>
      </c>
      <c r="L24" s="28">
        <f>(K24/K21)*100</f>
        <v>0</v>
      </c>
    </row>
    <row r="81" spans="10:11" x14ac:dyDescent="0.25">
      <c r="J81">
        <v>1</v>
      </c>
      <c r="K81" t="s">
        <v>33</v>
      </c>
    </row>
    <row r="82" spans="10:11" x14ac:dyDescent="0.25">
      <c r="J82">
        <v>1.6</v>
      </c>
      <c r="K82" t="s">
        <v>34</v>
      </c>
    </row>
    <row r="83" spans="10:11" x14ac:dyDescent="0.25">
      <c r="J83">
        <v>2.6</v>
      </c>
      <c r="K83" t="s">
        <v>35</v>
      </c>
    </row>
  </sheetData>
  <autoFilter ref="L1:L27"/>
  <mergeCells count="17">
    <mergeCell ref="B20:B24"/>
    <mergeCell ref="C20:C24"/>
    <mergeCell ref="D20:J20"/>
    <mergeCell ref="D21:J21"/>
    <mergeCell ref="D22:J22"/>
    <mergeCell ref="D23:J23"/>
    <mergeCell ref="D24:J24"/>
    <mergeCell ref="A2:M2"/>
    <mergeCell ref="A3:M3"/>
    <mergeCell ref="A4:M4"/>
    <mergeCell ref="B6:L6"/>
    <mergeCell ref="B7:B8"/>
    <mergeCell ref="C7:C8"/>
    <mergeCell ref="D7:I7"/>
    <mergeCell ref="J7:J8"/>
    <mergeCell ref="K7:K8"/>
    <mergeCell ref="L7:L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4-5 старт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 for AA</dc:creator>
  <cp:lastModifiedBy>DD for AA</cp:lastModifiedBy>
  <dcterms:created xsi:type="dcterms:W3CDTF">2023-07-31T11:29:15Z</dcterms:created>
  <dcterms:modified xsi:type="dcterms:W3CDTF">2023-07-31T11:30:14Z</dcterms:modified>
</cp:coreProperties>
</file>